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marti\Google Drive\Escritorio\Lab_Solar_Cells\Optics_Lab_Measurements\Solar_Simulator\21. Celdas 24.10.24(CELL_AREA_II)\CELL_AREA_II_ST\"/>
    </mc:Choice>
  </mc:AlternateContent>
  <xr:revisionPtr revIDLastSave="0" documentId="13_ncr:1_{1DD945BA-988C-43C3-94E4-9C2327CD7C5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0" i="1" l="1"/>
  <c r="L50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L2" i="1"/>
  <c r="L3" i="1"/>
  <c r="L4" i="1"/>
  <c r="L5" i="1"/>
  <c r="L6" i="1"/>
  <c r="L7" i="1"/>
  <c r="L8" i="1"/>
  <c r="K2" i="1"/>
  <c r="K3" i="1"/>
  <c r="K4" i="1"/>
  <c r="K5" i="1"/>
  <c r="K6" i="1"/>
  <c r="K7" i="1"/>
  <c r="K8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</calcChain>
</file>

<file path=xl/sharedStrings.xml><?xml version="1.0" encoding="utf-8"?>
<sst xmlns="http://schemas.openxmlformats.org/spreadsheetml/2006/main" count="405" uniqueCount="236">
  <si>
    <t>PIXEL</t>
  </si>
  <si>
    <t>Voc (V)</t>
  </si>
  <si>
    <t>Jsc (mA/cm^2)</t>
  </si>
  <si>
    <t>FF %</t>
  </si>
  <si>
    <t>Efficiency %</t>
  </si>
  <si>
    <t>Rs (Ohm)</t>
  </si>
  <si>
    <t>Rsh (Ohm)</t>
  </si>
  <si>
    <t>Cell area (m^2)</t>
  </si>
  <si>
    <t>Light power (W/m^2)</t>
  </si>
  <si>
    <t>Blade Speed (mm/s)</t>
  </si>
  <si>
    <t>L.02</t>
  </si>
  <si>
    <t>0,68</t>
  </si>
  <si>
    <t>0,000061</t>
  </si>
  <si>
    <t>1000,00</t>
  </si>
  <si>
    <t>L.05</t>
  </si>
  <si>
    <t>0,000031</t>
  </si>
  <si>
    <t>L.07</t>
  </si>
  <si>
    <t>0,69</t>
  </si>
  <si>
    <t>5,13</t>
  </si>
  <si>
    <t>0,000022</t>
  </si>
  <si>
    <t>L.10</t>
  </si>
  <si>
    <t>0,000085</t>
  </si>
  <si>
    <t>R.01</t>
  </si>
  <si>
    <t>0,67</t>
  </si>
  <si>
    <t>0,000044</t>
  </si>
  <si>
    <t>R.03</t>
  </si>
  <si>
    <t>0,000011</t>
  </si>
  <si>
    <t>R.04</t>
  </si>
  <si>
    <t>3,91</t>
  </si>
  <si>
    <t>0,000008</t>
  </si>
  <si>
    <t>R.05</t>
  </si>
  <si>
    <t>40,04</t>
  </si>
  <si>
    <t>0,000016</t>
  </si>
  <si>
    <t>R.09</t>
  </si>
  <si>
    <t>0,000120</t>
  </si>
  <si>
    <t>0,57</t>
  </si>
  <si>
    <t>0,59</t>
  </si>
  <si>
    <t>0,71</t>
  </si>
  <si>
    <t>5,16</t>
  </si>
  <si>
    <t>0,70</t>
  </si>
  <si>
    <t>4,26</t>
  </si>
  <si>
    <t>0,64</t>
  </si>
  <si>
    <t>Rs (Ohm·cm^2)</t>
  </si>
  <si>
    <t>Rsh (Ohm·cm^2)</t>
  </si>
  <si>
    <t>-11,78</t>
  </si>
  <si>
    <t>27,87</t>
  </si>
  <si>
    <t>2,19</t>
  </si>
  <si>
    <t>153,08</t>
  </si>
  <si>
    <t>0,66</t>
  </si>
  <si>
    <t>-6,63</t>
  </si>
  <si>
    <t>26,40</t>
  </si>
  <si>
    <t>1,15</t>
  </si>
  <si>
    <t>150,14</t>
  </si>
  <si>
    <t>-10,07</t>
  </si>
  <si>
    <t>28,11</t>
  </si>
  <si>
    <t>1,90</t>
  </si>
  <si>
    <t>252,94</t>
  </si>
  <si>
    <t>-11,38</t>
  </si>
  <si>
    <t>29,52</t>
  </si>
  <si>
    <t>2,21</t>
  </si>
  <si>
    <t>51,14</t>
  </si>
  <si>
    <t>-13,81</t>
  </si>
  <si>
    <t>32,20</t>
  </si>
  <si>
    <t>3,05</t>
  </si>
  <si>
    <t>276,07</t>
  </si>
  <si>
    <t>-13,69</t>
  </si>
  <si>
    <t>33,35</t>
  </si>
  <si>
    <t>3,13</t>
  </si>
  <si>
    <t>362,19</t>
  </si>
  <si>
    <t>-4,12</t>
  </si>
  <si>
    <t>25,91</t>
  </si>
  <si>
    <t>112,10</t>
  </si>
  <si>
    <t>0,000119</t>
  </si>
  <si>
    <t>0,65</t>
  </si>
  <si>
    <t>-11,86</t>
  </si>
  <si>
    <t>28,71</t>
  </si>
  <si>
    <t>2,23</t>
  </si>
  <si>
    <t>51,11</t>
  </si>
  <si>
    <t>0,63</t>
  </si>
  <si>
    <t>-13,38</t>
  </si>
  <si>
    <t>37,93</t>
  </si>
  <si>
    <t>3,19</t>
  </si>
  <si>
    <t>56,08</t>
  </si>
  <si>
    <t>-20,45</t>
  </si>
  <si>
    <t>40,30</t>
  </si>
  <si>
    <t>5,19</t>
  </si>
  <si>
    <t>74,50</t>
  </si>
  <si>
    <t>-21,03</t>
  </si>
  <si>
    <t>41,34</t>
  </si>
  <si>
    <t>5,54</t>
  </si>
  <si>
    <t>106,62</t>
  </si>
  <si>
    <t>-18,35</t>
  </si>
  <si>
    <t>43,27</t>
  </si>
  <si>
    <t>79,42</t>
  </si>
  <si>
    <t>-12,20</t>
  </si>
  <si>
    <t>28,12</t>
  </si>
  <si>
    <t>2,22</t>
  </si>
  <si>
    <t>36,90</t>
  </si>
  <si>
    <t>0,55</t>
  </si>
  <si>
    <t>-9,75</t>
  </si>
  <si>
    <t>29,02</t>
  </si>
  <si>
    <t>1,55</t>
  </si>
  <si>
    <t>85,31</t>
  </si>
  <si>
    <t>-15,45</t>
  </si>
  <si>
    <t>36,15</t>
  </si>
  <si>
    <t>3,87</t>
  </si>
  <si>
    <t>76,27</t>
  </si>
  <si>
    <t>-15,18</t>
  </si>
  <si>
    <t>40,42</t>
  </si>
  <si>
    <t>91,57</t>
  </si>
  <si>
    <t>-4,42</t>
  </si>
  <si>
    <t>25,35</t>
  </si>
  <si>
    <t>0,76</t>
  </si>
  <si>
    <t>176,76</t>
  </si>
  <si>
    <t>-12,73</t>
  </si>
  <si>
    <t>3,41</t>
  </si>
  <si>
    <t>57,40</t>
  </si>
  <si>
    <t>-16,57</t>
  </si>
  <si>
    <t>47,58</t>
  </si>
  <si>
    <t>5,53</t>
  </si>
  <si>
    <t>107,89</t>
  </si>
  <si>
    <t>-15,60</t>
  </si>
  <si>
    <t>50,53</t>
  </si>
  <si>
    <t>5,60</t>
  </si>
  <si>
    <t>134,92</t>
  </si>
  <si>
    <t>-16,71</t>
  </si>
  <si>
    <t>47,56</t>
  </si>
  <si>
    <t>5,58</t>
  </si>
  <si>
    <t>79,51</t>
  </si>
  <si>
    <t>-11,59</t>
  </si>
  <si>
    <t>40,26</t>
  </si>
  <si>
    <t>-14,72</t>
  </si>
  <si>
    <t>38,72</t>
  </si>
  <si>
    <t>39,32</t>
  </si>
  <si>
    <t>-16,74</t>
  </si>
  <si>
    <t>44,28</t>
  </si>
  <si>
    <t>5,20</t>
  </si>
  <si>
    <t>54,55</t>
  </si>
  <si>
    <t>-16,54</t>
  </si>
  <si>
    <t>50,49</t>
  </si>
  <si>
    <t>5,86</t>
  </si>
  <si>
    <t>56,86</t>
  </si>
  <si>
    <t>-14,04</t>
  </si>
  <si>
    <t>33,63</t>
  </si>
  <si>
    <t>3,24</t>
  </si>
  <si>
    <t>37,78</t>
  </si>
  <si>
    <t>-13,05</t>
  </si>
  <si>
    <t>43,80</t>
  </si>
  <si>
    <t>3,83</t>
  </si>
  <si>
    <t>46,27</t>
  </si>
  <si>
    <t>-18,16</t>
  </si>
  <si>
    <t>56,46</t>
  </si>
  <si>
    <t>7,12</t>
  </si>
  <si>
    <t>73,56</t>
  </si>
  <si>
    <t>-18,28</t>
  </si>
  <si>
    <t>56,68</t>
  </si>
  <si>
    <t>7,36</t>
  </si>
  <si>
    <t>88,97</t>
  </si>
  <si>
    <t>35,89</t>
  </si>
  <si>
    <t>3,50</t>
  </si>
  <si>
    <t>20,77</t>
  </si>
  <si>
    <t>-13,67</t>
  </si>
  <si>
    <t>29,97</t>
  </si>
  <si>
    <t>2,84</t>
  </si>
  <si>
    <t>32,41</t>
  </si>
  <si>
    <t>-12,21</t>
  </si>
  <si>
    <t>32,71</t>
  </si>
  <si>
    <t>2,66</t>
  </si>
  <si>
    <t>53,13</t>
  </si>
  <si>
    <t>-13,20</t>
  </si>
  <si>
    <t>34,84</t>
  </si>
  <si>
    <t>3,06</t>
  </si>
  <si>
    <t>71,71</t>
  </si>
  <si>
    <t>-13,63</t>
  </si>
  <si>
    <t>35,76</t>
  </si>
  <si>
    <t>3,31</t>
  </si>
  <si>
    <t>91,42</t>
  </si>
  <si>
    <t>-10,18</t>
  </si>
  <si>
    <t>31,93</t>
  </si>
  <si>
    <t>47,93</t>
  </si>
  <si>
    <t>-11,77</t>
  </si>
  <si>
    <t>34,35</t>
  </si>
  <si>
    <t>2,69</t>
  </si>
  <si>
    <t>65,92</t>
  </si>
  <si>
    <t>-15,62</t>
  </si>
  <si>
    <t>36,69</t>
  </si>
  <si>
    <t>3,85</t>
  </si>
  <si>
    <t>134,59</t>
  </si>
  <si>
    <t>-15,79</t>
  </si>
  <si>
    <t>36,82</t>
  </si>
  <si>
    <t>3,95</t>
  </si>
  <si>
    <t>176,22</t>
  </si>
  <si>
    <t>-13,85</t>
  </si>
  <si>
    <t>36,40</t>
  </si>
  <si>
    <t>3,39</t>
  </si>
  <si>
    <t>114,08</t>
  </si>
  <si>
    <t>-8,06</t>
  </si>
  <si>
    <t>32,21</t>
  </si>
  <si>
    <t>1,73</t>
  </si>
  <si>
    <t>42,91</t>
  </si>
  <si>
    <t>-10,52</t>
  </si>
  <si>
    <t>29,21</t>
  </si>
  <si>
    <t>1,74</t>
  </si>
  <si>
    <t>44,98</t>
  </si>
  <si>
    <t>-15,67</t>
  </si>
  <si>
    <t>47,98</t>
  </si>
  <si>
    <t>45,73</t>
  </si>
  <si>
    <t>-15,49</t>
  </si>
  <si>
    <t>53,77</t>
  </si>
  <si>
    <t>5,65</t>
  </si>
  <si>
    <t>56,18</t>
  </si>
  <si>
    <t>-12,34</t>
  </si>
  <si>
    <t>36,22</t>
  </si>
  <si>
    <t>3,03</t>
  </si>
  <si>
    <t>39,30</t>
  </si>
  <si>
    <t>0,50</t>
  </si>
  <si>
    <t>-10,72</t>
  </si>
  <si>
    <t>1,51</t>
  </si>
  <si>
    <t>25,56</t>
  </si>
  <si>
    <t>-16,20</t>
  </si>
  <si>
    <t>43,06</t>
  </si>
  <si>
    <t>4,45</t>
  </si>
  <si>
    <t>99,00</t>
  </si>
  <si>
    <t>-16,13</t>
  </si>
  <si>
    <t>60,33</t>
  </si>
  <si>
    <t>6,83</t>
  </si>
  <si>
    <t>89,49</t>
  </si>
  <si>
    <t>0,62</t>
  </si>
  <si>
    <t>-15,09</t>
  </si>
  <si>
    <t>45,40</t>
  </si>
  <si>
    <t>85,41</t>
  </si>
  <si>
    <t>-11,70</t>
  </si>
  <si>
    <t>29,50</t>
  </si>
  <si>
    <t>2,31</t>
  </si>
  <si>
    <t>42,31</t>
  </si>
  <si>
    <t>AL Thickness (nm)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</si>
</sst>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  <diagonal/>
    </border>
    <border>
      <left style="thin">
        <color rgb="FFDFDFDF"/>
      </left>
      <right style="thin">
        <color rgb="FFDFDFDF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0"/>
  <sheetViews>
    <sheetView tabSelected="1" topLeftCell="A25" workbookViewId="0">
      <selection activeCell="B60" sqref="B60:N72"/>
    </sheetView>
  </sheetViews>
  <sheetFormatPr defaultRowHeight="14.5" x14ac:dyDescent="0.35"/>
  <cols>
    <col min="1" max="8" width="13.54296875" customWidth="1"/>
    <col min="9" max="9" width="17.453125" bestFit="1" customWidth="1"/>
    <col min="10" max="10" width="10.7265625" customWidth="1"/>
    <col min="11" max="11" width="13" bestFit="1" customWidth="1"/>
    <col min="12" max="12" width="13.26953125" bestFit="1" customWidth="1"/>
    <col min="13" max="13" width="14.453125" bestFit="1" customWidth="1"/>
  </cols>
  <sheetData>
    <row r="1" spans="1:13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42</v>
      </c>
      <c r="L1" s="2" t="s">
        <v>43</v>
      </c>
      <c r="M1" s="2" t="s">
        <v>235</v>
      </c>
    </row>
    <row r="2" spans="1:13" x14ac:dyDescent="0.35">
      <c r="A2" s="1" t="s">
        <v>10</v>
      </c>
      <c r="B2" s="1" t="s">
        <v>48</v>
      </c>
      <c r="C2" s="1" t="s">
        <v>49</v>
      </c>
      <c r="D2" s="1" t="s">
        <v>50</v>
      </c>
      <c r="E2" s="1" t="s">
        <v>51</v>
      </c>
      <c r="F2" s="1" t="s">
        <v>52</v>
      </c>
      <c r="G2" s="1">
        <v>179</v>
      </c>
      <c r="H2" s="1" t="s">
        <v>12</v>
      </c>
      <c r="I2" s="1" t="s">
        <v>13</v>
      </c>
      <c r="J2">
        <v>70</v>
      </c>
      <c r="K2">
        <f t="shared" ref="K2:K8" si="0">F2*H2*10000</f>
        <v>91.585399999999993</v>
      </c>
      <c r="L2">
        <f t="shared" ref="L2:L49" si="1">G2*H2*10000</f>
        <v>109.19</v>
      </c>
      <c r="M2">
        <v>279</v>
      </c>
    </row>
    <row r="3" spans="1:13" x14ac:dyDescent="0.35">
      <c r="A3" s="1" t="s">
        <v>14</v>
      </c>
      <c r="B3" s="1" t="s">
        <v>23</v>
      </c>
      <c r="C3" s="1" t="s">
        <v>44</v>
      </c>
      <c r="D3" s="1" t="s">
        <v>45</v>
      </c>
      <c r="E3" s="1" t="s">
        <v>46</v>
      </c>
      <c r="F3" s="1" t="s">
        <v>47</v>
      </c>
      <c r="G3" s="1">
        <v>238</v>
      </c>
      <c r="H3" s="1" t="s">
        <v>15</v>
      </c>
      <c r="I3" s="1" t="s">
        <v>13</v>
      </c>
      <c r="J3">
        <v>70</v>
      </c>
      <c r="K3">
        <f t="shared" si="0"/>
        <v>47.454800000000006</v>
      </c>
      <c r="L3">
        <f t="shared" si="1"/>
        <v>73.78</v>
      </c>
      <c r="M3">
        <v>279</v>
      </c>
    </row>
    <row r="4" spans="1:13" x14ac:dyDescent="0.35">
      <c r="A4" s="1" t="s">
        <v>16</v>
      </c>
      <c r="B4" s="1" t="s">
        <v>23</v>
      </c>
      <c r="C4" s="1" t="s">
        <v>53</v>
      </c>
      <c r="D4" s="1" t="s">
        <v>54</v>
      </c>
      <c r="E4" s="1" t="s">
        <v>55</v>
      </c>
      <c r="F4" s="1" t="s">
        <v>56</v>
      </c>
      <c r="G4" s="1">
        <v>404</v>
      </c>
      <c r="H4" s="1" t="s">
        <v>19</v>
      </c>
      <c r="I4" s="1" t="s">
        <v>13</v>
      </c>
      <c r="J4">
        <v>70</v>
      </c>
      <c r="K4">
        <f t="shared" si="0"/>
        <v>55.646799999999999</v>
      </c>
      <c r="L4">
        <f t="shared" si="1"/>
        <v>88.88</v>
      </c>
      <c r="M4">
        <v>279</v>
      </c>
    </row>
    <row r="5" spans="1:13" x14ac:dyDescent="0.35">
      <c r="A5" s="1" t="s">
        <v>20</v>
      </c>
      <c r="B5" s="1" t="s">
        <v>48</v>
      </c>
      <c r="C5" s="1" t="s">
        <v>57</v>
      </c>
      <c r="D5" s="1" t="s">
        <v>58</v>
      </c>
      <c r="E5" s="1" t="s">
        <v>59</v>
      </c>
      <c r="F5" s="1" t="s">
        <v>60</v>
      </c>
      <c r="G5" s="1">
        <v>94</v>
      </c>
      <c r="H5" s="1" t="s">
        <v>21</v>
      </c>
      <c r="I5" s="1" t="s">
        <v>13</v>
      </c>
      <c r="J5">
        <v>70</v>
      </c>
      <c r="K5">
        <f t="shared" si="0"/>
        <v>43.469000000000008</v>
      </c>
      <c r="L5">
        <f t="shared" si="1"/>
        <v>79.900000000000006</v>
      </c>
      <c r="M5">
        <v>279</v>
      </c>
    </row>
    <row r="6" spans="1:13" x14ac:dyDescent="0.35">
      <c r="A6" s="1" t="s">
        <v>25</v>
      </c>
      <c r="B6" s="1" t="s">
        <v>17</v>
      </c>
      <c r="C6" s="1" t="s">
        <v>61</v>
      </c>
      <c r="D6" s="1" t="s">
        <v>62</v>
      </c>
      <c r="E6" s="1" t="s">
        <v>63</v>
      </c>
      <c r="F6" s="1" t="s">
        <v>64</v>
      </c>
      <c r="G6" s="1">
        <v>689</v>
      </c>
      <c r="H6" s="1" t="s">
        <v>26</v>
      </c>
      <c r="I6" s="1" t="s">
        <v>13</v>
      </c>
      <c r="J6">
        <v>70</v>
      </c>
      <c r="K6">
        <f t="shared" si="0"/>
        <v>30.367699999999999</v>
      </c>
      <c r="L6">
        <f t="shared" si="1"/>
        <v>75.789999999999992</v>
      </c>
      <c r="M6">
        <v>279</v>
      </c>
    </row>
    <row r="7" spans="1:13" x14ac:dyDescent="0.35">
      <c r="A7" s="1" t="s">
        <v>27</v>
      </c>
      <c r="B7" s="1" t="s">
        <v>17</v>
      </c>
      <c r="C7" s="1" t="s">
        <v>65</v>
      </c>
      <c r="D7" s="1" t="s">
        <v>66</v>
      </c>
      <c r="E7" s="1" t="s">
        <v>67</v>
      </c>
      <c r="F7" s="1" t="s">
        <v>68</v>
      </c>
      <c r="G7" s="1">
        <v>996</v>
      </c>
      <c r="H7" s="1" t="s">
        <v>29</v>
      </c>
      <c r="I7" s="1" t="s">
        <v>13</v>
      </c>
      <c r="J7">
        <v>70</v>
      </c>
      <c r="K7">
        <f t="shared" si="0"/>
        <v>28.975199999999997</v>
      </c>
      <c r="L7">
        <f t="shared" si="1"/>
        <v>79.679999999999993</v>
      </c>
      <c r="M7">
        <v>279</v>
      </c>
    </row>
    <row r="8" spans="1:13" ht="13" customHeight="1" x14ac:dyDescent="0.35">
      <c r="A8" s="1" t="s">
        <v>33</v>
      </c>
      <c r="B8" s="1" t="s">
        <v>48</v>
      </c>
      <c r="C8" s="1" t="s">
        <v>69</v>
      </c>
      <c r="D8" s="1" t="s">
        <v>70</v>
      </c>
      <c r="E8" s="1" t="s">
        <v>39</v>
      </c>
      <c r="F8" s="1" t="s">
        <v>71</v>
      </c>
      <c r="G8" s="1">
        <v>162</v>
      </c>
      <c r="H8" s="1" t="s">
        <v>72</v>
      </c>
      <c r="I8" s="1" t="s">
        <v>13</v>
      </c>
      <c r="J8">
        <v>70</v>
      </c>
      <c r="K8">
        <f t="shared" si="0"/>
        <v>133.399</v>
      </c>
      <c r="L8">
        <f t="shared" si="1"/>
        <v>192.78</v>
      </c>
      <c r="M8">
        <v>279</v>
      </c>
    </row>
    <row r="9" spans="1:13" x14ac:dyDescent="0.35">
      <c r="A9" s="1" t="s">
        <v>20</v>
      </c>
      <c r="B9" s="1" t="s">
        <v>73</v>
      </c>
      <c r="C9" s="1" t="s">
        <v>74</v>
      </c>
      <c r="D9" s="1" t="s">
        <v>75</v>
      </c>
      <c r="E9" s="1" t="s">
        <v>76</v>
      </c>
      <c r="F9" s="1" t="s">
        <v>77</v>
      </c>
      <c r="G9" s="1">
        <v>98</v>
      </c>
      <c r="H9" s="1" t="s">
        <v>21</v>
      </c>
      <c r="I9" s="1" t="s">
        <v>13</v>
      </c>
      <c r="J9" s="2">
        <v>60</v>
      </c>
      <c r="K9">
        <f t="shared" ref="K9:K23" si="2">F9*H9*10000</f>
        <v>43.4435</v>
      </c>
      <c r="L9">
        <f t="shared" ref="L9:L23" si="3">G9*H9*10000</f>
        <v>83.300000000000011</v>
      </c>
      <c r="M9">
        <v>209</v>
      </c>
    </row>
    <row r="10" spans="1:13" x14ac:dyDescent="0.35">
      <c r="A10" s="1" t="s">
        <v>22</v>
      </c>
      <c r="B10" s="1" t="s">
        <v>78</v>
      </c>
      <c r="C10" s="1" t="s">
        <v>79</v>
      </c>
      <c r="D10" s="1" t="s">
        <v>80</v>
      </c>
      <c r="E10" s="1" t="s">
        <v>81</v>
      </c>
      <c r="F10" s="1" t="s">
        <v>82</v>
      </c>
      <c r="G10" s="1">
        <v>428</v>
      </c>
      <c r="H10" s="1" t="s">
        <v>24</v>
      </c>
      <c r="I10" s="1" t="s">
        <v>13</v>
      </c>
      <c r="J10" s="2">
        <v>60</v>
      </c>
      <c r="K10">
        <f t="shared" si="2"/>
        <v>24.6752</v>
      </c>
      <c r="L10">
        <f t="shared" si="3"/>
        <v>188.32</v>
      </c>
      <c r="M10">
        <v>209</v>
      </c>
    </row>
    <row r="11" spans="1:13" x14ac:dyDescent="0.35">
      <c r="A11" s="1" t="s">
        <v>25</v>
      </c>
      <c r="B11" s="1" t="s">
        <v>78</v>
      </c>
      <c r="C11" s="1" t="s">
        <v>83</v>
      </c>
      <c r="D11" s="1" t="s">
        <v>84</v>
      </c>
      <c r="E11" s="1" t="s">
        <v>85</v>
      </c>
      <c r="F11" s="1" t="s">
        <v>86</v>
      </c>
      <c r="G11" s="1">
        <v>1310</v>
      </c>
      <c r="H11" s="1" t="s">
        <v>26</v>
      </c>
      <c r="I11" s="1" t="s">
        <v>13</v>
      </c>
      <c r="J11" s="2">
        <v>60</v>
      </c>
      <c r="K11">
        <f t="shared" si="2"/>
        <v>8.1950000000000003</v>
      </c>
      <c r="L11">
        <f t="shared" si="3"/>
        <v>144.1</v>
      </c>
      <c r="M11">
        <v>209</v>
      </c>
    </row>
    <row r="12" spans="1:13" x14ac:dyDescent="0.35">
      <c r="A12" s="1" t="s">
        <v>27</v>
      </c>
      <c r="B12" s="1" t="s">
        <v>41</v>
      </c>
      <c r="C12" s="1" t="s">
        <v>87</v>
      </c>
      <c r="D12" s="1" t="s">
        <v>88</v>
      </c>
      <c r="E12" s="1" t="s">
        <v>89</v>
      </c>
      <c r="F12" s="1" t="s">
        <v>90</v>
      </c>
      <c r="G12" s="1">
        <v>1372</v>
      </c>
      <c r="H12" s="1" t="s">
        <v>29</v>
      </c>
      <c r="I12" s="1" t="s">
        <v>13</v>
      </c>
      <c r="J12" s="2">
        <v>60</v>
      </c>
      <c r="K12">
        <f t="shared" si="2"/>
        <v>8.5296000000000003</v>
      </c>
      <c r="L12">
        <f t="shared" si="3"/>
        <v>109.75999999999999</v>
      </c>
      <c r="M12">
        <v>209</v>
      </c>
    </row>
    <row r="13" spans="1:13" x14ac:dyDescent="0.35">
      <c r="A13" s="1" t="s">
        <v>30</v>
      </c>
      <c r="B13" s="1" t="s">
        <v>73</v>
      </c>
      <c r="C13" s="1" t="s">
        <v>91</v>
      </c>
      <c r="D13" s="1" t="s">
        <v>92</v>
      </c>
      <c r="E13" s="1" t="s">
        <v>18</v>
      </c>
      <c r="F13" s="1" t="s">
        <v>93</v>
      </c>
      <c r="G13" s="1">
        <v>1347</v>
      </c>
      <c r="H13" s="1" t="s">
        <v>32</v>
      </c>
      <c r="I13" s="1" t="s">
        <v>13</v>
      </c>
      <c r="J13" s="2">
        <v>60</v>
      </c>
      <c r="K13">
        <f t="shared" si="2"/>
        <v>12.707199999999998</v>
      </c>
      <c r="L13">
        <f t="shared" si="3"/>
        <v>215.51999999999998</v>
      </c>
      <c r="M13">
        <v>209</v>
      </c>
    </row>
    <row r="14" spans="1:13" x14ac:dyDescent="0.35">
      <c r="A14" s="1" t="s">
        <v>33</v>
      </c>
      <c r="B14" s="1" t="s">
        <v>73</v>
      </c>
      <c r="C14" s="1" t="s">
        <v>94</v>
      </c>
      <c r="D14" s="1" t="s">
        <v>95</v>
      </c>
      <c r="E14" s="1" t="s">
        <v>96</v>
      </c>
      <c r="F14" s="1" t="s">
        <v>97</v>
      </c>
      <c r="G14" s="1">
        <v>62</v>
      </c>
      <c r="H14" s="1" t="s">
        <v>34</v>
      </c>
      <c r="I14" s="1" t="s">
        <v>13</v>
      </c>
      <c r="J14" s="2">
        <v>60</v>
      </c>
      <c r="K14">
        <f t="shared" si="2"/>
        <v>44.279999999999994</v>
      </c>
      <c r="L14">
        <f t="shared" si="3"/>
        <v>74.400000000000006</v>
      </c>
      <c r="M14">
        <v>209</v>
      </c>
    </row>
    <row r="15" spans="1:13" x14ac:dyDescent="0.35">
      <c r="A15" s="1" t="s">
        <v>10</v>
      </c>
      <c r="B15" s="1" t="s">
        <v>98</v>
      </c>
      <c r="C15" s="1" t="s">
        <v>99</v>
      </c>
      <c r="D15" s="1" t="s">
        <v>100</v>
      </c>
      <c r="E15" s="1" t="s">
        <v>101</v>
      </c>
      <c r="F15" s="1" t="s">
        <v>102</v>
      </c>
      <c r="G15" s="1">
        <v>121</v>
      </c>
      <c r="H15" s="1" t="s">
        <v>12</v>
      </c>
      <c r="I15" s="1" t="s">
        <v>13</v>
      </c>
      <c r="J15" s="2">
        <v>50</v>
      </c>
      <c r="K15">
        <f t="shared" si="2"/>
        <v>52.039099999999998</v>
      </c>
      <c r="L15">
        <f t="shared" si="3"/>
        <v>73.81</v>
      </c>
      <c r="M15">
        <v>194</v>
      </c>
    </row>
    <row r="16" spans="1:13" x14ac:dyDescent="0.35">
      <c r="A16" s="1" t="s">
        <v>14</v>
      </c>
      <c r="B16" s="1" t="s">
        <v>17</v>
      </c>
      <c r="C16" s="1" t="s">
        <v>103</v>
      </c>
      <c r="D16" s="1" t="s">
        <v>104</v>
      </c>
      <c r="E16" s="1" t="s">
        <v>105</v>
      </c>
      <c r="F16" s="1" t="s">
        <v>106</v>
      </c>
      <c r="G16" s="1">
        <v>465</v>
      </c>
      <c r="H16" s="1" t="s">
        <v>15</v>
      </c>
      <c r="I16" s="1" t="s">
        <v>13</v>
      </c>
      <c r="J16" s="2">
        <v>50</v>
      </c>
      <c r="K16">
        <f t="shared" si="2"/>
        <v>23.643700000000003</v>
      </c>
      <c r="L16">
        <f t="shared" si="3"/>
        <v>144.15</v>
      </c>
      <c r="M16">
        <v>194</v>
      </c>
    </row>
    <row r="17" spans="1:13" x14ac:dyDescent="0.35">
      <c r="A17" s="1" t="s">
        <v>16</v>
      </c>
      <c r="B17" s="1" t="s">
        <v>17</v>
      </c>
      <c r="C17" s="1" t="s">
        <v>107</v>
      </c>
      <c r="D17" s="1" t="s">
        <v>108</v>
      </c>
      <c r="E17" s="1" t="s">
        <v>40</v>
      </c>
      <c r="F17" s="1" t="s">
        <v>109</v>
      </c>
      <c r="G17" s="1">
        <v>1042</v>
      </c>
      <c r="H17" s="1" t="s">
        <v>19</v>
      </c>
      <c r="I17" s="1" t="s">
        <v>13</v>
      </c>
      <c r="J17" s="2">
        <v>50</v>
      </c>
      <c r="K17">
        <f t="shared" si="2"/>
        <v>20.145399999999999</v>
      </c>
      <c r="L17">
        <f t="shared" si="3"/>
        <v>229.24</v>
      </c>
      <c r="M17">
        <v>194</v>
      </c>
    </row>
    <row r="18" spans="1:13" x14ac:dyDescent="0.35">
      <c r="A18" s="1" t="s">
        <v>20</v>
      </c>
      <c r="B18" s="1" t="s">
        <v>11</v>
      </c>
      <c r="C18" s="1" t="s">
        <v>110</v>
      </c>
      <c r="D18" s="1" t="s">
        <v>111</v>
      </c>
      <c r="E18" s="1" t="s">
        <v>112</v>
      </c>
      <c r="F18" s="1" t="s">
        <v>113</v>
      </c>
      <c r="G18" s="1">
        <v>182</v>
      </c>
      <c r="H18" s="1" t="s">
        <v>21</v>
      </c>
      <c r="I18" s="1" t="s">
        <v>13</v>
      </c>
      <c r="J18" s="2">
        <v>50</v>
      </c>
      <c r="K18">
        <f t="shared" si="2"/>
        <v>150.24600000000001</v>
      </c>
      <c r="L18">
        <f t="shared" si="3"/>
        <v>154.70000000000002</v>
      </c>
      <c r="M18">
        <v>194</v>
      </c>
    </row>
    <row r="19" spans="1:13" x14ac:dyDescent="0.35">
      <c r="A19" s="1" t="s">
        <v>22</v>
      </c>
      <c r="B19" s="1" t="s">
        <v>23</v>
      </c>
      <c r="C19" s="1" t="s">
        <v>114</v>
      </c>
      <c r="D19" s="1" t="s">
        <v>31</v>
      </c>
      <c r="E19" s="1" t="s">
        <v>115</v>
      </c>
      <c r="F19" s="1" t="s">
        <v>116</v>
      </c>
      <c r="G19" s="1">
        <v>535</v>
      </c>
      <c r="H19" s="1" t="s">
        <v>24</v>
      </c>
      <c r="I19" s="1" t="s">
        <v>13</v>
      </c>
      <c r="J19" s="2">
        <v>50</v>
      </c>
      <c r="K19">
        <f t="shared" si="2"/>
        <v>25.255999999999997</v>
      </c>
      <c r="L19">
        <f t="shared" si="3"/>
        <v>235.39999999999998</v>
      </c>
      <c r="M19">
        <v>194</v>
      </c>
    </row>
    <row r="20" spans="1:13" x14ac:dyDescent="0.35">
      <c r="A20" s="1" t="s">
        <v>25</v>
      </c>
      <c r="B20" s="1" t="s">
        <v>39</v>
      </c>
      <c r="C20" s="1" t="s">
        <v>117</v>
      </c>
      <c r="D20" s="1" t="s">
        <v>118</v>
      </c>
      <c r="E20" s="1" t="s">
        <v>119</v>
      </c>
      <c r="F20" s="1" t="s">
        <v>120</v>
      </c>
      <c r="G20" s="1">
        <v>10929</v>
      </c>
      <c r="H20" s="1" t="s">
        <v>26</v>
      </c>
      <c r="I20" s="1" t="s">
        <v>13</v>
      </c>
      <c r="J20" s="2">
        <v>50</v>
      </c>
      <c r="K20">
        <f t="shared" si="2"/>
        <v>11.867900000000001</v>
      </c>
      <c r="L20">
        <f t="shared" si="3"/>
        <v>1202.1899999999998</v>
      </c>
      <c r="M20">
        <v>194</v>
      </c>
    </row>
    <row r="21" spans="1:13" x14ac:dyDescent="0.35">
      <c r="A21" s="1" t="s">
        <v>27</v>
      </c>
      <c r="B21" s="1" t="s">
        <v>37</v>
      </c>
      <c r="C21" s="1" t="s">
        <v>121</v>
      </c>
      <c r="D21" s="1" t="s">
        <v>122</v>
      </c>
      <c r="E21" s="1" t="s">
        <v>123</v>
      </c>
      <c r="F21" s="1" t="s">
        <v>124</v>
      </c>
      <c r="G21" s="1">
        <v>7492</v>
      </c>
      <c r="H21" s="1" t="s">
        <v>29</v>
      </c>
      <c r="I21" s="1" t="s">
        <v>13</v>
      </c>
      <c r="J21" s="2">
        <v>50</v>
      </c>
      <c r="K21">
        <f t="shared" si="2"/>
        <v>10.7936</v>
      </c>
      <c r="L21">
        <f t="shared" si="3"/>
        <v>599.36</v>
      </c>
      <c r="M21">
        <v>194</v>
      </c>
    </row>
    <row r="22" spans="1:13" x14ac:dyDescent="0.35">
      <c r="A22" s="1" t="s">
        <v>30</v>
      </c>
      <c r="B22" s="1" t="s">
        <v>39</v>
      </c>
      <c r="C22" s="1" t="s">
        <v>125</v>
      </c>
      <c r="D22" s="1" t="s">
        <v>126</v>
      </c>
      <c r="E22" s="1" t="s">
        <v>127</v>
      </c>
      <c r="F22" s="1" t="s">
        <v>128</v>
      </c>
      <c r="G22" s="1">
        <v>2500</v>
      </c>
      <c r="H22" s="1" t="s">
        <v>32</v>
      </c>
      <c r="I22" s="1" t="s">
        <v>13</v>
      </c>
      <c r="J22" s="2">
        <v>50</v>
      </c>
      <c r="K22">
        <f t="shared" si="2"/>
        <v>12.7216</v>
      </c>
      <c r="L22">
        <f t="shared" si="3"/>
        <v>400</v>
      </c>
      <c r="M22">
        <v>194</v>
      </c>
    </row>
    <row r="23" spans="1:13" x14ac:dyDescent="0.35">
      <c r="A23" s="1" t="s">
        <v>33</v>
      </c>
      <c r="B23" s="1" t="s">
        <v>11</v>
      </c>
      <c r="C23" s="1" t="s">
        <v>129</v>
      </c>
      <c r="D23" s="1" t="s">
        <v>45</v>
      </c>
      <c r="E23" s="1" t="s">
        <v>46</v>
      </c>
      <c r="F23" s="1" t="s">
        <v>130</v>
      </c>
      <c r="G23" s="1">
        <v>68</v>
      </c>
      <c r="H23" s="1" t="s">
        <v>34</v>
      </c>
      <c r="I23" s="1" t="s">
        <v>13</v>
      </c>
      <c r="J23" s="2">
        <v>50</v>
      </c>
      <c r="K23">
        <f t="shared" si="2"/>
        <v>48.311999999999998</v>
      </c>
      <c r="L23">
        <f t="shared" si="3"/>
        <v>81.600000000000009</v>
      </c>
      <c r="M23">
        <v>194</v>
      </c>
    </row>
    <row r="24" spans="1:13" x14ac:dyDescent="0.35">
      <c r="A24" s="1" t="s">
        <v>10</v>
      </c>
      <c r="B24" s="1" t="s">
        <v>17</v>
      </c>
      <c r="C24" s="1" t="s">
        <v>131</v>
      </c>
      <c r="D24" s="1" t="s">
        <v>132</v>
      </c>
      <c r="E24" s="1" t="s">
        <v>28</v>
      </c>
      <c r="F24" s="1" t="s">
        <v>133</v>
      </c>
      <c r="G24" s="1">
        <v>278</v>
      </c>
      <c r="H24" s="1" t="s">
        <v>12</v>
      </c>
      <c r="I24" s="1" t="s">
        <v>13</v>
      </c>
      <c r="J24" s="2">
        <v>40</v>
      </c>
      <c r="K24">
        <f t="shared" ref="K24:K49" si="4">F24*H24*10000</f>
        <v>23.985199999999999</v>
      </c>
      <c r="L24">
        <f t="shared" si="1"/>
        <v>169.58</v>
      </c>
      <c r="M24">
        <v>175</v>
      </c>
    </row>
    <row r="25" spans="1:13" x14ac:dyDescent="0.35">
      <c r="A25" s="1" t="s">
        <v>14</v>
      </c>
      <c r="B25" s="1" t="s">
        <v>39</v>
      </c>
      <c r="C25" s="1" t="s">
        <v>134</v>
      </c>
      <c r="D25" s="1" t="s">
        <v>135</v>
      </c>
      <c r="E25" s="1" t="s">
        <v>136</v>
      </c>
      <c r="F25" s="1" t="s">
        <v>137</v>
      </c>
      <c r="G25" s="1">
        <v>930</v>
      </c>
      <c r="H25" s="1" t="s">
        <v>15</v>
      </c>
      <c r="I25" s="1" t="s">
        <v>13</v>
      </c>
      <c r="J25" s="2">
        <v>40</v>
      </c>
      <c r="K25">
        <f t="shared" si="4"/>
        <v>16.910499999999999</v>
      </c>
      <c r="L25">
        <f t="shared" si="1"/>
        <v>288.3</v>
      </c>
      <c r="M25">
        <v>175</v>
      </c>
    </row>
    <row r="26" spans="1:13" x14ac:dyDescent="0.35">
      <c r="A26" s="1" t="s">
        <v>16</v>
      </c>
      <c r="B26" s="1" t="s">
        <v>39</v>
      </c>
      <c r="C26" s="1" t="s">
        <v>138</v>
      </c>
      <c r="D26" s="1" t="s">
        <v>139</v>
      </c>
      <c r="E26" s="1" t="s">
        <v>140</v>
      </c>
      <c r="F26" s="1" t="s">
        <v>141</v>
      </c>
      <c r="G26" s="1">
        <v>1863</v>
      </c>
      <c r="H26" s="1" t="s">
        <v>19</v>
      </c>
      <c r="I26" s="1" t="s">
        <v>13</v>
      </c>
      <c r="J26" s="2">
        <v>40</v>
      </c>
      <c r="K26">
        <f t="shared" si="4"/>
        <v>12.5092</v>
      </c>
      <c r="L26">
        <f t="shared" si="1"/>
        <v>409.86</v>
      </c>
      <c r="M26">
        <v>175</v>
      </c>
    </row>
    <row r="27" spans="1:13" x14ac:dyDescent="0.35">
      <c r="A27" s="1" t="s">
        <v>20</v>
      </c>
      <c r="B27" s="1" t="s">
        <v>17</v>
      </c>
      <c r="C27" s="1" t="s">
        <v>142</v>
      </c>
      <c r="D27" s="1" t="s">
        <v>143</v>
      </c>
      <c r="E27" s="1" t="s">
        <v>144</v>
      </c>
      <c r="F27" s="1" t="s">
        <v>145</v>
      </c>
      <c r="G27" s="1">
        <v>162</v>
      </c>
      <c r="H27" s="1" t="s">
        <v>21</v>
      </c>
      <c r="I27" s="1" t="s">
        <v>13</v>
      </c>
      <c r="J27" s="2">
        <v>40</v>
      </c>
      <c r="K27">
        <f t="shared" si="4"/>
        <v>32.113</v>
      </c>
      <c r="L27">
        <f t="shared" si="1"/>
        <v>137.70000000000002</v>
      </c>
      <c r="M27">
        <v>175</v>
      </c>
    </row>
    <row r="28" spans="1:13" x14ac:dyDescent="0.35">
      <c r="A28" s="1" t="s">
        <v>22</v>
      </c>
      <c r="B28" s="1" t="s">
        <v>23</v>
      </c>
      <c r="C28" s="1" t="s">
        <v>146</v>
      </c>
      <c r="D28" s="1" t="s">
        <v>147</v>
      </c>
      <c r="E28" s="1" t="s">
        <v>148</v>
      </c>
      <c r="F28" s="1" t="s">
        <v>149</v>
      </c>
      <c r="G28" s="1">
        <v>526</v>
      </c>
      <c r="H28" s="1" t="s">
        <v>24</v>
      </c>
      <c r="I28" s="1" t="s">
        <v>13</v>
      </c>
      <c r="J28" s="2">
        <v>40</v>
      </c>
      <c r="K28">
        <f t="shared" si="4"/>
        <v>20.358799999999999</v>
      </c>
      <c r="L28">
        <f t="shared" si="1"/>
        <v>231.43999999999997</v>
      </c>
      <c r="M28">
        <v>175</v>
      </c>
    </row>
    <row r="29" spans="1:13" x14ac:dyDescent="0.35">
      <c r="A29" s="1" t="s">
        <v>25</v>
      </c>
      <c r="B29" s="1" t="s">
        <v>17</v>
      </c>
      <c r="C29" s="1" t="s">
        <v>150</v>
      </c>
      <c r="D29" s="1" t="s">
        <v>151</v>
      </c>
      <c r="E29" s="1" t="s">
        <v>152</v>
      </c>
      <c r="F29" s="1" t="s">
        <v>153</v>
      </c>
      <c r="G29" s="1">
        <v>4253</v>
      </c>
      <c r="H29" s="1" t="s">
        <v>26</v>
      </c>
      <c r="I29" s="1" t="s">
        <v>13</v>
      </c>
      <c r="J29" s="2">
        <v>40</v>
      </c>
      <c r="K29">
        <f t="shared" si="4"/>
        <v>8.0915999999999997</v>
      </c>
      <c r="L29">
        <f t="shared" si="1"/>
        <v>467.83</v>
      </c>
      <c r="M29">
        <v>175</v>
      </c>
    </row>
    <row r="30" spans="1:13" x14ac:dyDescent="0.35">
      <c r="A30" s="1" t="s">
        <v>27</v>
      </c>
      <c r="B30" s="1" t="s">
        <v>37</v>
      </c>
      <c r="C30" s="1" t="s">
        <v>154</v>
      </c>
      <c r="D30" s="1" t="s">
        <v>155</v>
      </c>
      <c r="E30" s="1" t="s">
        <v>156</v>
      </c>
      <c r="F30" s="1" t="s">
        <v>157</v>
      </c>
      <c r="G30" s="1">
        <v>5981</v>
      </c>
      <c r="H30" s="1" t="s">
        <v>29</v>
      </c>
      <c r="I30" s="1" t="s">
        <v>13</v>
      </c>
      <c r="J30" s="2">
        <v>40</v>
      </c>
      <c r="K30">
        <f t="shared" si="4"/>
        <v>7.1175999999999995</v>
      </c>
      <c r="L30">
        <f t="shared" si="1"/>
        <v>478.47999999999996</v>
      </c>
      <c r="M30">
        <v>175</v>
      </c>
    </row>
    <row r="31" spans="1:13" x14ac:dyDescent="0.35">
      <c r="A31" s="1" t="s">
        <v>30</v>
      </c>
      <c r="B31" s="1" t="s">
        <v>36</v>
      </c>
      <c r="C31" s="1" t="s">
        <v>138</v>
      </c>
      <c r="D31" s="1" t="s">
        <v>158</v>
      </c>
      <c r="E31" s="1" t="s">
        <v>159</v>
      </c>
      <c r="F31" s="1" t="s">
        <v>160</v>
      </c>
      <c r="G31" s="1">
        <v>367</v>
      </c>
      <c r="H31" s="1" t="s">
        <v>32</v>
      </c>
      <c r="I31" s="1" t="s">
        <v>13</v>
      </c>
      <c r="J31" s="2">
        <v>40</v>
      </c>
      <c r="K31">
        <f t="shared" si="4"/>
        <v>3.3231999999999999</v>
      </c>
      <c r="L31">
        <f t="shared" si="1"/>
        <v>58.72</v>
      </c>
      <c r="M31">
        <v>175</v>
      </c>
    </row>
    <row r="32" spans="1:13" x14ac:dyDescent="0.35">
      <c r="A32" s="1" t="s">
        <v>33</v>
      </c>
      <c r="B32" s="1" t="s">
        <v>17</v>
      </c>
      <c r="C32" s="1" t="s">
        <v>161</v>
      </c>
      <c r="D32" s="1" t="s">
        <v>162</v>
      </c>
      <c r="E32" s="1" t="s">
        <v>163</v>
      </c>
      <c r="F32" s="1" t="s">
        <v>164</v>
      </c>
      <c r="G32" s="1">
        <v>82</v>
      </c>
      <c r="H32" s="1" t="s">
        <v>34</v>
      </c>
      <c r="I32" s="1" t="s">
        <v>13</v>
      </c>
      <c r="J32" s="2">
        <v>40</v>
      </c>
      <c r="K32">
        <f t="shared" si="4"/>
        <v>38.891999999999996</v>
      </c>
      <c r="L32">
        <f t="shared" si="1"/>
        <v>98.399999999999991</v>
      </c>
      <c r="M32">
        <v>175</v>
      </c>
    </row>
    <row r="33" spans="1:13" x14ac:dyDescent="0.35">
      <c r="A33" s="1" t="s">
        <v>10</v>
      </c>
      <c r="B33" s="1" t="s">
        <v>23</v>
      </c>
      <c r="C33" s="1" t="s">
        <v>165</v>
      </c>
      <c r="D33" s="1" t="s">
        <v>166</v>
      </c>
      <c r="E33" s="1" t="s">
        <v>167</v>
      </c>
      <c r="F33" s="1" t="s">
        <v>168</v>
      </c>
      <c r="G33" s="1">
        <v>142</v>
      </c>
      <c r="H33" s="1" t="s">
        <v>12</v>
      </c>
      <c r="I33" s="1" t="s">
        <v>13</v>
      </c>
      <c r="J33" s="2">
        <v>80</v>
      </c>
      <c r="K33">
        <f t="shared" si="4"/>
        <v>32.409300000000002</v>
      </c>
      <c r="L33">
        <f t="shared" si="1"/>
        <v>86.61999999999999</v>
      </c>
      <c r="M33">
        <v>333</v>
      </c>
    </row>
    <row r="34" spans="1:13" x14ac:dyDescent="0.35">
      <c r="A34" s="1" t="s">
        <v>14</v>
      </c>
      <c r="B34" s="1" t="s">
        <v>23</v>
      </c>
      <c r="C34" s="1" t="s">
        <v>169</v>
      </c>
      <c r="D34" s="1" t="s">
        <v>170</v>
      </c>
      <c r="E34" s="1" t="s">
        <v>171</v>
      </c>
      <c r="F34" s="1" t="s">
        <v>172</v>
      </c>
      <c r="G34" s="1">
        <v>253</v>
      </c>
      <c r="H34" s="1" t="s">
        <v>15</v>
      </c>
      <c r="I34" s="1" t="s">
        <v>13</v>
      </c>
      <c r="J34" s="2">
        <v>80</v>
      </c>
      <c r="K34">
        <f t="shared" si="4"/>
        <v>22.2301</v>
      </c>
      <c r="L34">
        <f t="shared" si="1"/>
        <v>78.430000000000007</v>
      </c>
      <c r="M34">
        <v>333</v>
      </c>
    </row>
    <row r="35" spans="1:13" x14ac:dyDescent="0.35">
      <c r="A35" s="1" t="s">
        <v>16</v>
      </c>
      <c r="B35" s="1" t="s">
        <v>11</v>
      </c>
      <c r="C35" s="1" t="s">
        <v>173</v>
      </c>
      <c r="D35" s="1" t="s">
        <v>174</v>
      </c>
      <c r="E35" s="1" t="s">
        <v>175</v>
      </c>
      <c r="F35" s="1" t="s">
        <v>176</v>
      </c>
      <c r="G35" s="1">
        <v>369</v>
      </c>
      <c r="H35" s="1" t="s">
        <v>19</v>
      </c>
      <c r="I35" s="1" t="s">
        <v>13</v>
      </c>
      <c r="J35" s="2">
        <v>80</v>
      </c>
      <c r="K35">
        <f t="shared" si="4"/>
        <v>20.112400000000001</v>
      </c>
      <c r="L35">
        <f t="shared" si="1"/>
        <v>81.180000000000007</v>
      </c>
      <c r="M35">
        <v>333</v>
      </c>
    </row>
    <row r="36" spans="1:13" x14ac:dyDescent="0.35">
      <c r="A36" s="1" t="s">
        <v>20</v>
      </c>
      <c r="B36" s="1" t="s">
        <v>23</v>
      </c>
      <c r="C36" s="1" t="s">
        <v>177</v>
      </c>
      <c r="D36" s="1" t="s">
        <v>178</v>
      </c>
      <c r="E36" s="1" t="s">
        <v>46</v>
      </c>
      <c r="F36" s="1" t="s">
        <v>179</v>
      </c>
      <c r="G36" s="1">
        <v>119</v>
      </c>
      <c r="H36" s="1" t="s">
        <v>21</v>
      </c>
      <c r="I36" s="1" t="s">
        <v>13</v>
      </c>
      <c r="J36" s="2">
        <v>80</v>
      </c>
      <c r="K36">
        <f t="shared" si="4"/>
        <v>40.740499999999997</v>
      </c>
      <c r="L36">
        <f t="shared" si="1"/>
        <v>101.15</v>
      </c>
      <c r="M36">
        <v>333</v>
      </c>
    </row>
    <row r="37" spans="1:13" x14ac:dyDescent="0.35">
      <c r="A37" s="1" t="s">
        <v>22</v>
      </c>
      <c r="B37" s="1" t="s">
        <v>23</v>
      </c>
      <c r="C37" s="1" t="s">
        <v>180</v>
      </c>
      <c r="D37" s="1" t="s">
        <v>181</v>
      </c>
      <c r="E37" s="1" t="s">
        <v>182</v>
      </c>
      <c r="F37" s="1" t="s">
        <v>183</v>
      </c>
      <c r="G37" s="1">
        <v>214</v>
      </c>
      <c r="H37" s="1" t="s">
        <v>24</v>
      </c>
      <c r="I37" s="1" t="s">
        <v>13</v>
      </c>
      <c r="J37" s="2">
        <v>80</v>
      </c>
      <c r="K37">
        <f t="shared" si="4"/>
        <v>29.004799999999999</v>
      </c>
      <c r="L37">
        <f t="shared" si="1"/>
        <v>94.16</v>
      </c>
      <c r="M37">
        <v>333</v>
      </c>
    </row>
    <row r="38" spans="1:13" x14ac:dyDescent="0.35">
      <c r="A38" s="1" t="s">
        <v>25</v>
      </c>
      <c r="B38" s="1" t="s">
        <v>23</v>
      </c>
      <c r="C38" s="1" t="s">
        <v>184</v>
      </c>
      <c r="D38" s="1" t="s">
        <v>185</v>
      </c>
      <c r="E38" s="1" t="s">
        <v>186</v>
      </c>
      <c r="F38" s="1" t="s">
        <v>187</v>
      </c>
      <c r="G38" s="1">
        <v>643</v>
      </c>
      <c r="H38" s="1" t="s">
        <v>26</v>
      </c>
      <c r="I38" s="1" t="s">
        <v>13</v>
      </c>
      <c r="J38" s="2">
        <v>80</v>
      </c>
      <c r="K38">
        <f t="shared" si="4"/>
        <v>14.804900000000002</v>
      </c>
      <c r="L38">
        <f t="shared" si="1"/>
        <v>70.72999999999999</v>
      </c>
      <c r="M38">
        <v>333</v>
      </c>
    </row>
    <row r="39" spans="1:13" x14ac:dyDescent="0.35">
      <c r="A39" s="1" t="s">
        <v>27</v>
      </c>
      <c r="B39" s="1" t="s">
        <v>11</v>
      </c>
      <c r="C39" s="1" t="s">
        <v>188</v>
      </c>
      <c r="D39" s="1" t="s">
        <v>189</v>
      </c>
      <c r="E39" s="1" t="s">
        <v>190</v>
      </c>
      <c r="F39" s="1" t="s">
        <v>191</v>
      </c>
      <c r="G39" s="1">
        <v>981</v>
      </c>
      <c r="H39" s="1" t="s">
        <v>29</v>
      </c>
      <c r="I39" s="1" t="s">
        <v>13</v>
      </c>
      <c r="J39" s="2">
        <v>80</v>
      </c>
      <c r="K39">
        <f t="shared" si="4"/>
        <v>14.0976</v>
      </c>
      <c r="L39">
        <f t="shared" si="1"/>
        <v>78.47999999999999</v>
      </c>
      <c r="M39">
        <v>333</v>
      </c>
    </row>
    <row r="40" spans="1:13" x14ac:dyDescent="0.35">
      <c r="A40" s="1" t="s">
        <v>30</v>
      </c>
      <c r="B40" s="1" t="s">
        <v>23</v>
      </c>
      <c r="C40" s="1" t="s">
        <v>192</v>
      </c>
      <c r="D40" s="1" t="s">
        <v>193</v>
      </c>
      <c r="E40" s="1" t="s">
        <v>194</v>
      </c>
      <c r="F40" s="1" t="s">
        <v>195</v>
      </c>
      <c r="G40" s="1">
        <v>570</v>
      </c>
      <c r="H40" s="1" t="s">
        <v>32</v>
      </c>
      <c r="I40" s="1" t="s">
        <v>13</v>
      </c>
      <c r="J40" s="2">
        <v>80</v>
      </c>
      <c r="K40">
        <f t="shared" si="4"/>
        <v>18.252799999999997</v>
      </c>
      <c r="L40">
        <f t="shared" si="1"/>
        <v>91.2</v>
      </c>
      <c r="M40">
        <v>333</v>
      </c>
    </row>
    <row r="41" spans="1:13" x14ac:dyDescent="0.35">
      <c r="A41" s="1" t="s">
        <v>33</v>
      </c>
      <c r="B41" s="1" t="s">
        <v>23</v>
      </c>
      <c r="C41" s="1" t="s">
        <v>196</v>
      </c>
      <c r="D41" s="1" t="s">
        <v>197</v>
      </c>
      <c r="E41" s="1" t="s">
        <v>198</v>
      </c>
      <c r="F41" s="1" t="s">
        <v>199</v>
      </c>
      <c r="G41" s="1">
        <v>102</v>
      </c>
      <c r="H41" s="1" t="s">
        <v>34</v>
      </c>
      <c r="I41" s="1" t="s">
        <v>13</v>
      </c>
      <c r="J41" s="2">
        <v>80</v>
      </c>
      <c r="K41">
        <f t="shared" si="4"/>
        <v>51.491999999999997</v>
      </c>
      <c r="L41">
        <f t="shared" si="1"/>
        <v>122.4</v>
      </c>
      <c r="M41">
        <v>333</v>
      </c>
    </row>
    <row r="42" spans="1:13" x14ac:dyDescent="0.35">
      <c r="A42" s="1" t="s">
        <v>10</v>
      </c>
      <c r="B42" s="1" t="s">
        <v>35</v>
      </c>
      <c r="C42" s="1" t="s">
        <v>200</v>
      </c>
      <c r="D42" s="1" t="s">
        <v>201</v>
      </c>
      <c r="E42" s="1" t="s">
        <v>202</v>
      </c>
      <c r="F42" s="1" t="s">
        <v>203</v>
      </c>
      <c r="G42" s="1">
        <v>116</v>
      </c>
      <c r="H42" s="1" t="s">
        <v>12</v>
      </c>
      <c r="I42" s="1" t="s">
        <v>13</v>
      </c>
      <c r="J42" s="2">
        <v>20</v>
      </c>
      <c r="K42">
        <f t="shared" si="4"/>
        <v>27.437799999999999</v>
      </c>
      <c r="L42">
        <f t="shared" si="1"/>
        <v>70.760000000000005</v>
      </c>
      <c r="M42">
        <v>116</v>
      </c>
    </row>
    <row r="43" spans="1:13" x14ac:dyDescent="0.35">
      <c r="A43" s="1" t="s">
        <v>14</v>
      </c>
      <c r="B43" s="1" t="s">
        <v>17</v>
      </c>
      <c r="C43" s="1" t="s">
        <v>204</v>
      </c>
      <c r="D43" s="1" t="s">
        <v>205</v>
      </c>
      <c r="E43" s="1" t="s">
        <v>38</v>
      </c>
      <c r="F43" s="1" t="s">
        <v>206</v>
      </c>
      <c r="G43" s="1">
        <v>816</v>
      </c>
      <c r="H43" s="1" t="s">
        <v>15</v>
      </c>
      <c r="I43" s="1" t="s">
        <v>13</v>
      </c>
      <c r="J43" s="2">
        <v>20</v>
      </c>
      <c r="K43">
        <f t="shared" si="4"/>
        <v>14.176299999999999</v>
      </c>
      <c r="L43">
        <f t="shared" si="1"/>
        <v>252.96000000000004</v>
      </c>
      <c r="M43">
        <v>116</v>
      </c>
    </row>
    <row r="44" spans="1:13" x14ac:dyDescent="0.35">
      <c r="A44" s="1" t="s">
        <v>16</v>
      </c>
      <c r="B44" s="1" t="s">
        <v>11</v>
      </c>
      <c r="C44" s="1" t="s">
        <v>207</v>
      </c>
      <c r="D44" s="1" t="s">
        <v>208</v>
      </c>
      <c r="E44" s="1" t="s">
        <v>209</v>
      </c>
      <c r="F44" s="1" t="s">
        <v>210</v>
      </c>
      <c r="G44" s="1">
        <v>1300</v>
      </c>
      <c r="H44" s="1" t="s">
        <v>19</v>
      </c>
      <c r="I44" s="1" t="s">
        <v>13</v>
      </c>
      <c r="J44" s="2">
        <v>20</v>
      </c>
      <c r="K44">
        <f t="shared" si="4"/>
        <v>12.359599999999999</v>
      </c>
      <c r="L44">
        <f t="shared" si="1"/>
        <v>286</v>
      </c>
      <c r="M44">
        <v>116</v>
      </c>
    </row>
    <row r="45" spans="1:13" x14ac:dyDescent="0.35">
      <c r="A45" s="1" t="s">
        <v>20</v>
      </c>
      <c r="B45" s="1" t="s">
        <v>11</v>
      </c>
      <c r="C45" s="1" t="s">
        <v>211</v>
      </c>
      <c r="D45" s="1" t="s">
        <v>212</v>
      </c>
      <c r="E45" s="1" t="s">
        <v>213</v>
      </c>
      <c r="F45" s="1" t="s">
        <v>214</v>
      </c>
      <c r="G45" s="1">
        <v>233</v>
      </c>
      <c r="H45" s="1" t="s">
        <v>21</v>
      </c>
      <c r="I45" s="1" t="s">
        <v>13</v>
      </c>
      <c r="J45" s="2">
        <v>20</v>
      </c>
      <c r="K45">
        <f t="shared" si="4"/>
        <v>33.405000000000001</v>
      </c>
      <c r="L45">
        <f t="shared" si="1"/>
        <v>198.05000000000004</v>
      </c>
      <c r="M45">
        <v>116</v>
      </c>
    </row>
    <row r="46" spans="1:13" x14ac:dyDescent="0.35">
      <c r="A46" s="1" t="s">
        <v>22</v>
      </c>
      <c r="B46" s="1" t="s">
        <v>215</v>
      </c>
      <c r="C46" s="1" t="s">
        <v>216</v>
      </c>
      <c r="D46" s="1" t="s">
        <v>54</v>
      </c>
      <c r="E46" s="1" t="s">
        <v>217</v>
      </c>
      <c r="F46" s="1" t="s">
        <v>218</v>
      </c>
      <c r="G46" s="1">
        <v>126</v>
      </c>
      <c r="H46" s="1" t="s">
        <v>24</v>
      </c>
      <c r="I46" s="1" t="s">
        <v>13</v>
      </c>
      <c r="J46" s="2">
        <v>20</v>
      </c>
      <c r="K46">
        <f t="shared" si="4"/>
        <v>11.2464</v>
      </c>
      <c r="L46">
        <f t="shared" si="1"/>
        <v>55.44</v>
      </c>
      <c r="M46">
        <v>116</v>
      </c>
    </row>
    <row r="47" spans="1:13" x14ac:dyDescent="0.35">
      <c r="A47" s="1" t="s">
        <v>25</v>
      </c>
      <c r="B47" s="1" t="s">
        <v>41</v>
      </c>
      <c r="C47" s="1" t="s">
        <v>219</v>
      </c>
      <c r="D47" s="1" t="s">
        <v>220</v>
      </c>
      <c r="E47" s="1" t="s">
        <v>221</v>
      </c>
      <c r="F47" s="1" t="s">
        <v>222</v>
      </c>
      <c r="G47" s="1">
        <v>1085</v>
      </c>
      <c r="H47" s="1" t="s">
        <v>26</v>
      </c>
      <c r="I47" s="1" t="s">
        <v>13</v>
      </c>
      <c r="J47" s="2">
        <v>20</v>
      </c>
      <c r="K47">
        <f t="shared" si="4"/>
        <v>10.889999999999999</v>
      </c>
      <c r="L47">
        <f t="shared" si="1"/>
        <v>119.35</v>
      </c>
      <c r="M47">
        <v>116</v>
      </c>
    </row>
    <row r="48" spans="1:13" x14ac:dyDescent="0.35">
      <c r="A48" s="1" t="s">
        <v>27</v>
      </c>
      <c r="B48" s="1" t="s">
        <v>39</v>
      </c>
      <c r="C48" s="1" t="s">
        <v>223</v>
      </c>
      <c r="D48" s="1" t="s">
        <v>224</v>
      </c>
      <c r="E48" s="1" t="s">
        <v>225</v>
      </c>
      <c r="F48" s="1" t="s">
        <v>226</v>
      </c>
      <c r="G48" s="1">
        <v>7458</v>
      </c>
      <c r="H48" s="1" t="s">
        <v>29</v>
      </c>
      <c r="I48" s="1" t="s">
        <v>13</v>
      </c>
      <c r="J48" s="2">
        <v>20</v>
      </c>
      <c r="K48">
        <f t="shared" si="4"/>
        <v>7.1591999999999985</v>
      </c>
      <c r="L48">
        <f t="shared" si="1"/>
        <v>596.64</v>
      </c>
      <c r="M48">
        <v>116</v>
      </c>
    </row>
    <row r="49" spans="1:13" x14ac:dyDescent="0.35">
      <c r="A49" s="1" t="s">
        <v>30</v>
      </c>
      <c r="B49" s="1" t="s">
        <v>227</v>
      </c>
      <c r="C49" s="1" t="s">
        <v>228</v>
      </c>
      <c r="D49" s="1" t="s">
        <v>229</v>
      </c>
      <c r="E49" s="1" t="s">
        <v>40</v>
      </c>
      <c r="F49" s="1" t="s">
        <v>230</v>
      </c>
      <c r="G49" s="1">
        <v>1350</v>
      </c>
      <c r="H49" s="1" t="s">
        <v>32</v>
      </c>
      <c r="I49" s="1" t="s">
        <v>13</v>
      </c>
      <c r="J49" s="2">
        <v>20</v>
      </c>
      <c r="K49">
        <f t="shared" si="4"/>
        <v>13.6656</v>
      </c>
      <c r="L49">
        <f t="shared" si="1"/>
        <v>215.99999999999997</v>
      </c>
      <c r="M49">
        <v>116</v>
      </c>
    </row>
    <row r="50" spans="1:13" x14ac:dyDescent="0.35">
      <c r="A50" s="1" t="s">
        <v>33</v>
      </c>
      <c r="B50" s="1" t="s">
        <v>23</v>
      </c>
      <c r="C50" s="1" t="s">
        <v>231</v>
      </c>
      <c r="D50" s="1" t="s">
        <v>232</v>
      </c>
      <c r="E50" s="1" t="s">
        <v>233</v>
      </c>
      <c r="F50" s="1" t="s">
        <v>234</v>
      </c>
      <c r="G50" s="1">
        <v>98</v>
      </c>
      <c r="H50" s="1" t="s">
        <v>72</v>
      </c>
      <c r="I50" s="1" t="s">
        <v>13</v>
      </c>
      <c r="J50" s="2">
        <v>20</v>
      </c>
      <c r="K50">
        <f t="shared" ref="K50" si="5">F50*H50*10000</f>
        <v>50.3489</v>
      </c>
      <c r="L50">
        <f t="shared" ref="L50" si="6">G50*H50*10000</f>
        <v>116.62</v>
      </c>
      <c r="M50">
        <v>116</v>
      </c>
    </row>
    <row r="61" spans="1:13" x14ac:dyDescent="0.35">
      <c r="C61" s="1"/>
      <c r="D61" s="1"/>
      <c r="E61" s="1"/>
      <c r="F61" s="1"/>
      <c r="G61" s="1"/>
      <c r="H61" s="1"/>
      <c r="I61" s="1"/>
      <c r="J61" s="1"/>
      <c r="K61" s="2"/>
    </row>
    <row r="62" spans="1:13" x14ac:dyDescent="0.35">
      <c r="C62" s="1"/>
      <c r="D62" s="1"/>
      <c r="E62" s="1"/>
      <c r="F62" s="1"/>
      <c r="G62" s="1"/>
      <c r="H62" s="1"/>
      <c r="I62" s="1"/>
      <c r="J62" s="1"/>
      <c r="K62" s="2"/>
    </row>
    <row r="63" spans="1:13" x14ac:dyDescent="0.35">
      <c r="C63" s="1"/>
      <c r="D63" s="1"/>
      <c r="E63" s="1"/>
      <c r="F63" s="1"/>
      <c r="G63" s="1"/>
      <c r="H63" s="1"/>
      <c r="I63" s="1"/>
      <c r="J63" s="1"/>
      <c r="K63" s="2"/>
    </row>
    <row r="64" spans="1:13" x14ac:dyDescent="0.35">
      <c r="C64" s="1"/>
      <c r="D64" s="1"/>
      <c r="E64" s="1"/>
      <c r="F64" s="1"/>
      <c r="G64" s="1"/>
      <c r="H64" s="1"/>
      <c r="I64" s="1"/>
      <c r="J64" s="1"/>
      <c r="K64" s="2"/>
    </row>
    <row r="65" spans="3:11" x14ac:dyDescent="0.35">
      <c r="C65" s="1"/>
      <c r="D65" s="1"/>
      <c r="E65" s="1"/>
      <c r="F65" s="1"/>
      <c r="G65" s="1"/>
      <c r="H65" s="1"/>
      <c r="I65" s="1"/>
      <c r="J65" s="1"/>
      <c r="K65" s="2"/>
    </row>
    <row r="66" spans="3:11" x14ac:dyDescent="0.35">
      <c r="C66" s="1"/>
      <c r="D66" s="1"/>
      <c r="E66" s="1"/>
      <c r="F66" s="1"/>
      <c r="G66" s="1"/>
      <c r="H66" s="1"/>
      <c r="I66" s="1"/>
      <c r="J66" s="1"/>
      <c r="K66" s="2"/>
    </row>
    <row r="67" spans="3:11" x14ac:dyDescent="0.35">
      <c r="C67" s="1"/>
      <c r="D67" s="1"/>
      <c r="E67" s="1"/>
      <c r="F67" s="1"/>
      <c r="G67" s="1"/>
      <c r="H67" s="1"/>
      <c r="I67" s="1"/>
      <c r="J67" s="1"/>
      <c r="K67" s="2"/>
    </row>
    <row r="68" spans="3:11" x14ac:dyDescent="0.35">
      <c r="C68" s="1"/>
      <c r="D68" s="1"/>
      <c r="E68" s="1"/>
      <c r="F68" s="1"/>
      <c r="G68" s="1"/>
      <c r="H68" s="1"/>
      <c r="I68" s="1"/>
      <c r="J68" s="1"/>
      <c r="K68" s="2"/>
    </row>
    <row r="69" spans="3:11" x14ac:dyDescent="0.35">
      <c r="C69" s="1"/>
      <c r="D69" s="1"/>
      <c r="E69" s="1"/>
      <c r="F69" s="1"/>
      <c r="G69" s="1"/>
      <c r="H69" s="1"/>
      <c r="I69" s="1"/>
      <c r="J69" s="1"/>
      <c r="K69" s="2"/>
    </row>
    <row r="70" spans="3:11" x14ac:dyDescent="0.35">
      <c r="C70" s="1"/>
      <c r="D70" s="1"/>
      <c r="E70" s="1"/>
      <c r="F70" s="1"/>
      <c r="G70" s="1"/>
      <c r="H70" s="1"/>
      <c r="I70" s="1"/>
      <c r="J70" s="1"/>
      <c r="K70" s="2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Ruiz</dc:creator>
  <cp:lastModifiedBy>Martin Francisco Martin Ruiz</cp:lastModifiedBy>
  <dcterms:created xsi:type="dcterms:W3CDTF">2015-06-05T18:17:20Z</dcterms:created>
  <dcterms:modified xsi:type="dcterms:W3CDTF">2024-10-28T14:02:55Z</dcterms:modified>
</cp:coreProperties>
</file>